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้อย\Benchmarking data\ปี 62\Q4 Y62\"/>
    </mc:Choice>
  </mc:AlternateContent>
  <bookViews>
    <workbookView xWindow="0" yWindow="0" windowWidth="15390" windowHeight="8085" tabRatio="700"/>
  </bookViews>
  <sheets>
    <sheet name="Q4 Y62" sheetId="3" r:id="rId1"/>
  </sheets>
  <calcPr calcId="152511"/>
</workbook>
</file>

<file path=xl/calcChain.xml><?xml version="1.0" encoding="utf-8"?>
<calcChain xmlns="http://schemas.openxmlformats.org/spreadsheetml/2006/main">
  <c r="AA11" i="3" l="1"/>
  <c r="M11" i="3"/>
  <c r="M15" i="3"/>
  <c r="M17" i="3"/>
  <c r="Z16" i="3"/>
  <c r="Y14" i="3"/>
  <c r="X11" i="3"/>
  <c r="X13" i="3"/>
  <c r="X15" i="3"/>
  <c r="X17" i="3"/>
  <c r="C10" i="3"/>
  <c r="C12" i="3"/>
  <c r="C14" i="3"/>
  <c r="C11" i="3"/>
  <c r="C13" i="3"/>
  <c r="C15" i="3"/>
  <c r="C17" i="3"/>
  <c r="AA17" i="3"/>
  <c r="Z17" i="3"/>
  <c r="Y17" i="3"/>
  <c r="X16" i="3"/>
  <c r="M16" i="3"/>
  <c r="C16" i="3"/>
  <c r="AA15" i="3"/>
  <c r="Z15" i="3"/>
  <c r="Y15" i="3"/>
  <c r="R15" i="3"/>
  <c r="AA14" i="3"/>
  <c r="X14" i="3"/>
  <c r="R14" i="3"/>
  <c r="H14" i="3"/>
  <c r="AA13" i="3"/>
  <c r="Z13" i="3"/>
  <c r="Y13" i="3"/>
  <c r="M13" i="3"/>
  <c r="Z12" i="3"/>
  <c r="X12" i="3"/>
  <c r="M12" i="3"/>
  <c r="Z11" i="3"/>
  <c r="Y11" i="3"/>
  <c r="R11" i="3"/>
  <c r="H11" i="3"/>
  <c r="Y10" i="3"/>
  <c r="X10" i="3"/>
  <c r="H10" i="3"/>
  <c r="AA9" i="3"/>
  <c r="Z9" i="3"/>
  <c r="Y9" i="3"/>
  <c r="X9" i="3"/>
  <c r="R9" i="3"/>
  <c r="H9" i="3" l="1"/>
  <c r="H16" i="3"/>
  <c r="H12" i="3"/>
  <c r="M14" i="3"/>
  <c r="M10" i="3"/>
  <c r="R17" i="3"/>
  <c r="R13" i="3"/>
  <c r="W13" i="3" s="1"/>
  <c r="M9" i="3"/>
  <c r="Y16" i="3"/>
  <c r="Y12" i="3"/>
  <c r="Z14" i="3"/>
  <c r="Z10" i="3"/>
  <c r="AA16" i="3"/>
  <c r="AA12" i="3"/>
  <c r="AA10" i="3"/>
  <c r="H15" i="3"/>
  <c r="W15" i="3" s="1"/>
  <c r="R10" i="3"/>
  <c r="W10" i="3" s="1"/>
  <c r="R12" i="3"/>
  <c r="H13" i="3"/>
  <c r="R16" i="3"/>
  <c r="W16" i="3" s="1"/>
  <c r="H17" i="3"/>
  <c r="C9" i="3"/>
  <c r="W9" i="3"/>
  <c r="W11" i="3"/>
  <c r="W14" i="3"/>
  <c r="W12" i="3" l="1"/>
  <c r="W17" i="3"/>
</calcChain>
</file>

<file path=xl/sharedStrings.xml><?xml version="1.0" encoding="utf-8"?>
<sst xmlns="http://schemas.openxmlformats.org/spreadsheetml/2006/main" count="50" uniqueCount="33">
  <si>
    <t>สิทธิ UC</t>
  </si>
  <si>
    <t>โรงพยาบาล</t>
  </si>
  <si>
    <t>IPD</t>
  </si>
  <si>
    <t>OP Visit รวม</t>
  </si>
  <si>
    <t>OP Visit UC</t>
  </si>
  <si>
    <t>OP Visit CSMBS</t>
  </si>
  <si>
    <t>OP Visit อื่นๆ</t>
  </si>
  <si>
    <t>OP Visit SSS</t>
  </si>
  <si>
    <t xml:space="preserve">IP Admit </t>
  </si>
  <si>
    <t>จำนวนวันนอน</t>
  </si>
  <si>
    <t>รวม</t>
  </si>
  <si>
    <t>สิทธิ SSS</t>
  </si>
  <si>
    <t>สิทธิ CSMBS</t>
  </si>
  <si>
    <t>สิทธิ อื่นๆ</t>
  </si>
  <si>
    <t>CMI</t>
  </si>
  <si>
    <t>ปีงบประมาณ</t>
  </si>
  <si>
    <t>OPD (จำนวนครั้ง)</t>
  </si>
  <si>
    <t>AdjRW</t>
  </si>
  <si>
    <t>หมายเหตุ</t>
  </si>
  <si>
    <t xml:space="preserve">     1. ส่วนที่ระบายสี ไม่ต้องกรอกข้อมูล</t>
  </si>
  <si>
    <r>
      <rPr>
        <b/>
        <sz val="18"/>
        <color indexed="10"/>
        <rFont val="TH SarabunPSK"/>
        <family val="2"/>
      </rPr>
      <t>กรุณาส่งข้อมูลบริการ  ตามแบบฟอร์มนี้ไปที่</t>
    </r>
    <r>
      <rPr>
        <b/>
        <sz val="18"/>
        <color indexed="8"/>
        <rFont val="TH SarabunPSK"/>
        <family val="2"/>
      </rPr>
      <t xml:space="preserve"> กลุ่มงานการเงินการคลัง  สำนักงานเขตบริการสุขภาพที่ 8  ทาง E-mail ที่ r8waycfo@gmail.com  </t>
    </r>
    <r>
      <rPr>
        <b/>
        <sz val="18"/>
        <color indexed="10"/>
        <rFont val="TH SarabunPSK"/>
        <family val="2"/>
      </rPr>
      <t/>
    </r>
  </si>
  <si>
    <t>สิ่งที่ส่งมาด้วย 3</t>
  </si>
  <si>
    <t>หนองคาย</t>
  </si>
  <si>
    <t>โพนพิสัย</t>
  </si>
  <si>
    <t>สมเด็จพยุพราชท่าบ่อ</t>
  </si>
  <si>
    <t>ศรีเชียงใหม่</t>
  </si>
  <si>
    <t>สังคม</t>
  </si>
  <si>
    <t>สระใคร</t>
  </si>
  <si>
    <t>โพธิ์ตาก</t>
  </si>
  <si>
    <t>เฝ้าไร่</t>
  </si>
  <si>
    <t>รัตนวาปี</t>
  </si>
  <si>
    <t xml:space="preserve">ภายในวันที่ </t>
  </si>
  <si>
    <t>2.  ข้อมูลบริการ  (1 ตุลาคม 2561 - 30  กันยายน 2562)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</si>
</sst>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_-* #,##0.0000_-;\-* #,##0.000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sz val="11"/>
      <color indexed="8"/>
      <name val="Tahoma"/>
      <family val="2"/>
      <charset val="222"/>
    </font>
    <font>
      <sz val="16"/>
      <color indexed="8"/>
      <name val="TH SarabunPSK"/>
      <family val="2"/>
    </font>
    <font>
      <b/>
      <sz val="16"/>
      <color indexed="8"/>
      <name val="TH SarabunPSK"/>
      <family val="2"/>
    </font>
    <font>
      <b/>
      <sz val="18"/>
      <color indexed="8"/>
      <name val="TH SarabunPSK"/>
      <family val="2"/>
    </font>
    <font>
      <b/>
      <sz val="18"/>
      <color indexed="10"/>
      <name val="TH SarabunPSK"/>
      <family val="2"/>
    </font>
    <font>
      <b/>
      <sz val="16"/>
      <name val="TH SarabunPSK"/>
      <family val="2"/>
    </font>
    <font>
      <b/>
      <sz val="18"/>
      <color rgb="FFFF0000"/>
      <name val="TH SarabunPSK"/>
      <family val="2"/>
    </font>
    <font>
      <b/>
      <sz val="12"/>
      <color indexed="8"/>
      <name val="TH SarabunPSK"/>
      <family val="2"/>
    </font>
    <font>
      <b/>
      <sz val="11"/>
      <color indexed="8"/>
      <name val="TH SarabunPSK"/>
      <family val="2"/>
    </font>
  </fonts>
  <fills count="13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3">
    <xf numFmtId="0" fontId="0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0" applyFont="1"/>
    <xf numFmtId="0" fontId="5" fillId="0" borderId="0" xfId="0" applyFont="1" applyBorder="1"/>
    <xf numFmtId="0" fontId="5" fillId="0" borderId="0" xfId="0" applyFont="1" applyFill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/>
    <xf numFmtId="0" fontId="6" fillId="0" borderId="0" xfId="0" applyFont="1" applyBorder="1" applyAlignment="1"/>
    <xf numFmtId="0" fontId="0" fillId="0" borderId="0" xfId="0" applyFont="1" applyFill="1" applyBorder="1" applyAlignment="1">
      <alignment horizontal="center" vertical="center"/>
    </xf>
    <xf numFmtId="43" fontId="5" fillId="0" borderId="0" xfId="1" applyFont="1" applyBorder="1"/>
    <xf numFmtId="187" fontId="5" fillId="0" borderId="0" xfId="1" applyNumberFormat="1" applyFont="1" applyFill="1" applyBorder="1"/>
    <xf numFmtId="187" fontId="5" fillId="0" borderId="0" xfId="1" applyNumberFormat="1" applyFont="1" applyBorder="1"/>
    <xf numFmtId="187" fontId="6" fillId="0" borderId="0" xfId="1" applyNumberFormat="1" applyFont="1" applyBorder="1"/>
    <xf numFmtId="0" fontId="6" fillId="0" borderId="0" xfId="0" applyFont="1" applyBorder="1"/>
    <xf numFmtId="187" fontId="6" fillId="0" borderId="0" xfId="1" applyNumberFormat="1" applyFont="1" applyFill="1" applyBorder="1"/>
    <xf numFmtId="0" fontId="6" fillId="0" borderId="0" xfId="0" applyFont="1" applyFill="1" applyBorder="1"/>
    <xf numFmtId="0" fontId="6" fillId="0" borderId="0" xfId="0" applyFont="1"/>
    <xf numFmtId="43" fontId="6" fillId="0" borderId="0" xfId="1" applyFont="1" applyBorder="1"/>
    <xf numFmtId="0" fontId="6" fillId="2" borderId="0" xfId="0" applyFont="1" applyFill="1"/>
    <xf numFmtId="187" fontId="6" fillId="2" borderId="3" xfId="1" applyNumberFormat="1" applyFont="1" applyFill="1" applyBorder="1"/>
    <xf numFmtId="0" fontId="6" fillId="7" borderId="0" xfId="0" applyFont="1" applyFill="1"/>
    <xf numFmtId="0" fontId="6" fillId="8" borderId="0" xfId="0" applyFont="1" applyFill="1"/>
    <xf numFmtId="0" fontId="5" fillId="8" borderId="0" xfId="0" applyFont="1" applyFill="1"/>
    <xf numFmtId="43" fontId="6" fillId="2" borderId="3" xfId="1" applyFont="1" applyFill="1" applyBorder="1"/>
    <xf numFmtId="43" fontId="5" fillId="2" borderId="3" xfId="1" applyFont="1" applyFill="1" applyBorder="1"/>
    <xf numFmtId="0" fontId="5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/>
    </xf>
    <xf numFmtId="43" fontId="5" fillId="0" borderId="0" xfId="0" applyNumberFormat="1" applyFont="1" applyFill="1" applyBorder="1"/>
    <xf numFmtId="43" fontId="6" fillId="0" borderId="0" xfId="0" applyNumberFormat="1" applyFont="1" applyFill="1" applyBorder="1"/>
    <xf numFmtId="43" fontId="5" fillId="0" borderId="0" xfId="0" applyNumberFormat="1" applyFont="1" applyBorder="1"/>
    <xf numFmtId="0" fontId="3" fillId="8" borderId="0" xfId="0" applyFont="1" applyFill="1"/>
    <xf numFmtId="0" fontId="6" fillId="0" borderId="0" xfId="0" applyFont="1" applyFill="1" applyBorder="1" applyAlignment="1"/>
    <xf numFmtId="0" fontId="7" fillId="0" borderId="0" xfId="0" applyFont="1"/>
    <xf numFmtId="187" fontId="2" fillId="12" borderId="5" xfId="1" applyNumberFormat="1" applyFont="1" applyFill="1" applyBorder="1"/>
    <xf numFmtId="3" fontId="2" fillId="12" borderId="5" xfId="1" applyNumberFormat="1" applyFont="1" applyFill="1" applyBorder="1"/>
    <xf numFmtId="43" fontId="9" fillId="2" borderId="3" xfId="1" applyFont="1" applyFill="1" applyBorder="1"/>
    <xf numFmtId="0" fontId="3" fillId="0" borderId="0" xfId="0" applyFont="1" applyFill="1" applyBorder="1" applyAlignment="1"/>
    <xf numFmtId="0" fontId="2" fillId="0" borderId="0" xfId="0" applyFont="1"/>
    <xf numFmtId="0" fontId="2" fillId="0" borderId="5" xfId="0" applyFont="1" applyFill="1" applyBorder="1" applyAlignment="1">
      <alignment horizontal="left"/>
    </xf>
    <xf numFmtId="0" fontId="2" fillId="0" borderId="3" xfId="0" applyFont="1" applyFill="1" applyBorder="1" applyAlignment="1">
      <alignment horizontal="left"/>
    </xf>
    <xf numFmtId="43" fontId="2" fillId="12" borderId="5" xfId="1" applyNumberFormat="1" applyFont="1" applyFill="1" applyBorder="1"/>
    <xf numFmtId="0" fontId="2" fillId="0" borderId="5" xfId="0" applyFont="1" applyFill="1" applyBorder="1" applyAlignment="1">
      <alignment horizontal="left" vertical="top"/>
    </xf>
    <xf numFmtId="188" fontId="6" fillId="2" borderId="3" xfId="1" applyNumberFormat="1" applyFont="1" applyFill="1" applyBorder="1"/>
    <xf numFmtId="0" fontId="2" fillId="0" borderId="0" xfId="0" applyFont="1" applyBorder="1"/>
    <xf numFmtId="0" fontId="3" fillId="0" borderId="0" xfId="0" applyFont="1" applyBorder="1"/>
    <xf numFmtId="0" fontId="10" fillId="0" borderId="0" xfId="0" applyFont="1" applyBorder="1"/>
    <xf numFmtId="0" fontId="11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11" fillId="4" borderId="1" xfId="0" applyFont="1" applyFill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1" fillId="3" borderId="2" xfId="0" applyFont="1" applyFill="1" applyBorder="1" applyAlignment="1"/>
    <xf numFmtId="0" fontId="11" fillId="2" borderId="2" xfId="0" applyFont="1" applyFill="1" applyBorder="1" applyAlignment="1"/>
    <xf numFmtId="0" fontId="11" fillId="6" borderId="2" xfId="0" applyFont="1" applyFill="1" applyBorder="1" applyAlignment="1"/>
    <xf numFmtId="0" fontId="11" fillId="4" borderId="2" xfId="0" applyFont="1" applyFill="1" applyBorder="1" applyAlignment="1"/>
    <xf numFmtId="0" fontId="11" fillId="5" borderId="2" xfId="0" applyFont="1" applyFill="1" applyBorder="1" applyAlignment="1"/>
    <xf numFmtId="0" fontId="12" fillId="3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2" fillId="6" borderId="1" xfId="0" applyFont="1" applyFill="1" applyBorder="1" applyAlignment="1">
      <alignment horizontal="center"/>
    </xf>
    <xf numFmtId="0" fontId="12" fillId="4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/>
    </xf>
    <xf numFmtId="0" fontId="12" fillId="3" borderId="2" xfId="0" applyFont="1" applyFill="1" applyBorder="1" applyAlignment="1"/>
    <xf numFmtId="0" fontId="12" fillId="2" borderId="2" xfId="0" applyFont="1" applyFill="1" applyBorder="1" applyAlignment="1"/>
    <xf numFmtId="0" fontId="12" fillId="6" borderId="2" xfId="0" applyFont="1" applyFill="1" applyBorder="1" applyAlignment="1"/>
    <xf numFmtId="0" fontId="12" fillId="4" borderId="2" xfId="0" applyFont="1" applyFill="1" applyBorder="1" applyAlignment="1"/>
    <xf numFmtId="0" fontId="12" fillId="5" borderId="2" xfId="0" applyFont="1" applyFill="1" applyBorder="1" applyAlignment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10" borderId="1" xfId="0" applyFont="1" applyFill="1" applyBorder="1" applyAlignment="1">
      <alignment horizontal="center" vertical="center"/>
    </xf>
    <xf numFmtId="0" fontId="6" fillId="10" borderId="4" xfId="0" applyFont="1" applyFill="1" applyBorder="1" applyAlignment="1">
      <alignment horizontal="center" vertical="center"/>
    </xf>
    <xf numFmtId="0" fontId="6" fillId="10" borderId="2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/>
    </xf>
    <xf numFmtId="0" fontId="6" fillId="7" borderId="7" xfId="0" applyFont="1" applyFill="1" applyBorder="1" applyAlignment="1">
      <alignment horizontal="center"/>
    </xf>
    <xf numFmtId="0" fontId="6" fillId="7" borderId="8" xfId="0" applyFont="1" applyFill="1" applyBorder="1" applyAlignment="1">
      <alignment horizontal="center"/>
    </xf>
    <xf numFmtId="0" fontId="6" fillId="9" borderId="6" xfId="0" applyFont="1" applyFill="1" applyBorder="1" applyAlignment="1">
      <alignment horizontal="center"/>
    </xf>
    <xf numFmtId="0" fontId="6" fillId="9" borderId="7" xfId="0" applyFont="1" applyFill="1" applyBorder="1" applyAlignment="1">
      <alignment horizontal="center"/>
    </xf>
    <xf numFmtId="0" fontId="6" fillId="9" borderId="8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7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6" fillId="6" borderId="6" xfId="0" applyFont="1" applyFill="1" applyBorder="1" applyAlignment="1">
      <alignment horizontal="center"/>
    </xf>
    <xf numFmtId="0" fontId="6" fillId="6" borderId="7" xfId="0" applyFont="1" applyFill="1" applyBorder="1" applyAlignment="1">
      <alignment horizontal="center"/>
    </xf>
    <xf numFmtId="0" fontId="6" fillId="6" borderId="8" xfId="0" applyFont="1" applyFill="1" applyBorder="1" applyAlignment="1">
      <alignment horizontal="center"/>
    </xf>
    <xf numFmtId="0" fontId="6" fillId="11" borderId="6" xfId="0" applyFont="1" applyFill="1" applyBorder="1" applyAlignment="1">
      <alignment horizontal="center"/>
    </xf>
    <xf numFmtId="0" fontId="6" fillId="11" borderId="7" xfId="0" applyFont="1" applyFill="1" applyBorder="1" applyAlignment="1">
      <alignment horizontal="center"/>
    </xf>
    <xf numFmtId="0" fontId="6" fillId="11" borderId="8" xfId="0" applyFont="1" applyFill="1" applyBorder="1" applyAlignment="1">
      <alignment horizontal="center"/>
    </xf>
    <xf numFmtId="0" fontId="12" fillId="8" borderId="1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12" fillId="10" borderId="1" xfId="0" applyFont="1" applyFill="1" applyBorder="1" applyAlignment="1">
      <alignment horizontal="center" vertical="center"/>
    </xf>
    <xf numFmtId="0" fontId="12" fillId="10" borderId="2" xfId="0" applyFont="1" applyFill="1" applyBorder="1" applyAlignment="1">
      <alignment horizontal="center" vertic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6"/>
  <sheetViews>
    <sheetView tabSelected="1" zoomScale="90" zoomScaleNormal="90" workbookViewId="0">
      <selection activeCell="F13" sqref="F13"/>
    </sheetView>
  </sheetViews>
  <sheetFormatPr defaultColWidth="9" defaultRowHeight="21" x14ac:dyDescent="0.35"/>
  <cols>
    <col min="1" max="1" width="15.875" style="1" customWidth="1"/>
    <col min="2" max="2" width="11.75" style="1" customWidth="1"/>
    <col min="3" max="3" width="18.75" style="15" bestFit="1" customWidth="1"/>
    <col min="4" max="4" width="16.125" style="1" bestFit="1" customWidth="1"/>
    <col min="5" max="5" width="19.625" style="1" bestFit="1" customWidth="1"/>
    <col min="6" max="6" width="13.375" style="1" bestFit="1" customWidth="1"/>
    <col min="7" max="7" width="12.625" style="1" customWidth="1"/>
    <col min="8" max="8" width="12.75" style="15" bestFit="1" customWidth="1"/>
    <col min="9" max="9" width="11.125" style="1" bestFit="1" customWidth="1"/>
    <col min="10" max="10" width="14.25" style="1" bestFit="1" customWidth="1"/>
    <col min="11" max="11" width="13.375" style="1" customWidth="1"/>
    <col min="12" max="12" width="12.375" style="1" bestFit="1" customWidth="1"/>
    <col min="13" max="13" width="14.625" style="12" bestFit="1" customWidth="1"/>
    <col min="14" max="14" width="13" style="2" bestFit="1" customWidth="1"/>
    <col min="15" max="15" width="12.625" style="2" bestFit="1" customWidth="1"/>
    <col min="16" max="16" width="19.125" style="2" bestFit="1" customWidth="1"/>
    <col min="17" max="17" width="12.75" style="2" bestFit="1" customWidth="1"/>
    <col min="18" max="18" width="20.75" style="12" bestFit="1" customWidth="1"/>
    <col min="19" max="19" width="17.125" style="2" bestFit="1" customWidth="1"/>
    <col min="20" max="20" width="15.375" style="2" bestFit="1" customWidth="1"/>
    <col min="21" max="21" width="21.25" style="2" bestFit="1" customWidth="1"/>
    <col min="22" max="22" width="15.375" style="2" bestFit="1" customWidth="1"/>
    <col min="23" max="23" width="11" style="2" customWidth="1"/>
    <col min="24" max="24" width="14.375" style="2" customWidth="1"/>
    <col min="25" max="25" width="14" style="2" customWidth="1"/>
    <col min="26" max="26" width="15" style="2" customWidth="1"/>
    <col min="27" max="27" width="12.875" style="2" customWidth="1"/>
    <col min="28" max="29" width="9" style="2"/>
    <col min="30" max="30" width="10.875" style="2" bestFit="1" customWidth="1"/>
    <col min="31" max="31" width="11" style="2" bestFit="1" customWidth="1"/>
    <col min="32" max="16384" width="9" style="1"/>
  </cols>
  <sheetData>
    <row r="1" spans="1:31" x14ac:dyDescent="0.35">
      <c r="K1" s="37" t="s">
        <v>21</v>
      </c>
      <c r="U1" s="37" t="s">
        <v>21</v>
      </c>
      <c r="AA1" s="37" t="s">
        <v>21</v>
      </c>
    </row>
    <row r="2" spans="1:31" ht="23.25" x14ac:dyDescent="0.35">
      <c r="A2" s="32"/>
      <c r="B2" s="32" t="s">
        <v>20</v>
      </c>
    </row>
    <row r="3" spans="1:31" ht="23.25" x14ac:dyDescent="0.35">
      <c r="A3" s="32"/>
      <c r="B3" s="32" t="s">
        <v>31</v>
      </c>
    </row>
    <row r="4" spans="1:31" ht="21.75" thickBot="1" x14ac:dyDescent="0.4">
      <c r="A4" s="30" t="s">
        <v>32</v>
      </c>
      <c r="B4" s="21"/>
      <c r="C4" s="20"/>
      <c r="D4" s="21"/>
    </row>
    <row r="5" spans="1:31" ht="21.75" thickBot="1" x14ac:dyDescent="0.4">
      <c r="A5" s="68" t="s">
        <v>1</v>
      </c>
      <c r="B5" s="68" t="s">
        <v>15</v>
      </c>
      <c r="C5" s="71" t="s">
        <v>16</v>
      </c>
      <c r="D5" s="72"/>
      <c r="E5" s="72"/>
      <c r="F5" s="72"/>
      <c r="G5" s="73"/>
      <c r="H5" s="77" t="s">
        <v>2</v>
      </c>
      <c r="I5" s="78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9"/>
      <c r="AB5" s="6"/>
      <c r="AC5" s="6"/>
      <c r="AD5" s="6"/>
      <c r="AE5" s="6"/>
    </row>
    <row r="6" spans="1:31" ht="21.75" thickBot="1" x14ac:dyDescent="0.4">
      <c r="A6" s="69"/>
      <c r="B6" s="69"/>
      <c r="C6" s="74"/>
      <c r="D6" s="75"/>
      <c r="E6" s="75"/>
      <c r="F6" s="75"/>
      <c r="G6" s="76"/>
      <c r="H6" s="80" t="s">
        <v>8</v>
      </c>
      <c r="I6" s="81"/>
      <c r="J6" s="81"/>
      <c r="K6" s="81"/>
      <c r="L6" s="82"/>
      <c r="M6" s="83" t="s">
        <v>9</v>
      </c>
      <c r="N6" s="84"/>
      <c r="O6" s="84"/>
      <c r="P6" s="84"/>
      <c r="Q6" s="85"/>
      <c r="R6" s="86" t="s">
        <v>17</v>
      </c>
      <c r="S6" s="87"/>
      <c r="T6" s="87"/>
      <c r="U6" s="87"/>
      <c r="V6" s="88"/>
      <c r="W6" s="89" t="s">
        <v>14</v>
      </c>
      <c r="X6" s="90"/>
      <c r="Y6" s="90"/>
      <c r="Z6" s="90"/>
      <c r="AA6" s="91"/>
      <c r="AB6" s="66"/>
      <c r="AC6" s="66"/>
      <c r="AD6" s="66"/>
      <c r="AE6" s="66"/>
    </row>
    <row r="7" spans="1:31" x14ac:dyDescent="0.35">
      <c r="A7" s="69"/>
      <c r="B7" s="69"/>
      <c r="C7" s="92" t="s">
        <v>3</v>
      </c>
      <c r="D7" s="94" t="s">
        <v>4</v>
      </c>
      <c r="E7" s="94" t="s">
        <v>7</v>
      </c>
      <c r="F7" s="94" t="s">
        <v>5</v>
      </c>
      <c r="G7" s="94" t="s">
        <v>6</v>
      </c>
      <c r="H7" s="56" t="s">
        <v>10</v>
      </c>
      <c r="I7" s="57" t="s">
        <v>0</v>
      </c>
      <c r="J7" s="58" t="s">
        <v>11</v>
      </c>
      <c r="K7" s="59" t="s">
        <v>12</v>
      </c>
      <c r="L7" s="60" t="s">
        <v>13</v>
      </c>
      <c r="M7" s="46" t="s">
        <v>10</v>
      </c>
      <c r="N7" s="47" t="s">
        <v>0</v>
      </c>
      <c r="O7" s="48" t="s">
        <v>11</v>
      </c>
      <c r="P7" s="49" t="s">
        <v>12</v>
      </c>
      <c r="Q7" s="50" t="s">
        <v>13</v>
      </c>
      <c r="R7" s="46" t="s">
        <v>10</v>
      </c>
      <c r="S7" s="47" t="s">
        <v>0</v>
      </c>
      <c r="T7" s="48" t="s">
        <v>11</v>
      </c>
      <c r="U7" s="49" t="s">
        <v>12</v>
      </c>
      <c r="V7" s="50" t="s">
        <v>13</v>
      </c>
      <c r="W7" s="46" t="s">
        <v>10</v>
      </c>
      <c r="X7" s="47" t="s">
        <v>0</v>
      </c>
      <c r="Y7" s="48" t="s">
        <v>11</v>
      </c>
      <c r="Z7" s="49" t="s">
        <v>12</v>
      </c>
      <c r="AA7" s="50" t="s">
        <v>13</v>
      </c>
      <c r="AB7" s="67"/>
      <c r="AC7" s="67"/>
      <c r="AD7" s="66"/>
      <c r="AE7" s="66"/>
    </row>
    <row r="8" spans="1:31" ht="15" customHeight="1" thickBot="1" x14ac:dyDescent="0.4">
      <c r="A8" s="70"/>
      <c r="B8" s="70"/>
      <c r="C8" s="93"/>
      <c r="D8" s="95"/>
      <c r="E8" s="95"/>
      <c r="F8" s="95"/>
      <c r="G8" s="95"/>
      <c r="H8" s="61"/>
      <c r="I8" s="62"/>
      <c r="J8" s="63"/>
      <c r="K8" s="64"/>
      <c r="L8" s="65"/>
      <c r="M8" s="51"/>
      <c r="N8" s="52"/>
      <c r="O8" s="53"/>
      <c r="P8" s="54"/>
      <c r="Q8" s="55"/>
      <c r="R8" s="51"/>
      <c r="S8" s="52"/>
      <c r="T8" s="53"/>
      <c r="U8" s="54"/>
      <c r="V8" s="55"/>
      <c r="W8" s="51"/>
      <c r="X8" s="52"/>
      <c r="Y8" s="53"/>
      <c r="Z8" s="54"/>
      <c r="AA8" s="55"/>
      <c r="AB8" s="67"/>
      <c r="AC8" s="67"/>
      <c r="AD8" s="66"/>
      <c r="AE8" s="66"/>
    </row>
    <row r="9" spans="1:31" s="3" customFormat="1" x14ac:dyDescent="0.35">
      <c r="A9" s="41" t="s">
        <v>22</v>
      </c>
      <c r="B9" s="26">
        <v>2562</v>
      </c>
      <c r="C9" s="18">
        <f t="shared" ref="C9:C17" si="0">D9+E9+F9+G9</f>
        <v>392027</v>
      </c>
      <c r="D9" s="33">
        <v>224981</v>
      </c>
      <c r="E9" s="33">
        <v>39609</v>
      </c>
      <c r="F9" s="33">
        <v>67724</v>
      </c>
      <c r="G9" s="33">
        <v>59713</v>
      </c>
      <c r="H9" s="18">
        <f t="shared" ref="H9:H17" si="1">I9+J9+K9+L9</f>
        <v>29661</v>
      </c>
      <c r="I9" s="34">
        <v>20062</v>
      </c>
      <c r="J9" s="34">
        <v>2384</v>
      </c>
      <c r="K9" s="34">
        <v>3180</v>
      </c>
      <c r="L9" s="34">
        <v>4035</v>
      </c>
      <c r="M9" s="18">
        <f t="shared" ref="M9:M17" si="2">N9+O9+P9+Q9</f>
        <v>126841</v>
      </c>
      <c r="N9" s="33">
        <v>86000</v>
      </c>
      <c r="O9" s="33">
        <v>8793</v>
      </c>
      <c r="P9" s="33">
        <v>15752</v>
      </c>
      <c r="Q9" s="33">
        <v>16296</v>
      </c>
      <c r="R9" s="42">
        <f t="shared" ref="R9:R17" si="3">S9+T9+U9+V9</f>
        <v>37665.954400000002</v>
      </c>
      <c r="S9" s="40">
        <v>25374.753700000001</v>
      </c>
      <c r="T9" s="40">
        <v>2670.8040000000001</v>
      </c>
      <c r="U9" s="40">
        <v>4439.3167000000003</v>
      </c>
      <c r="V9" s="40">
        <v>5181.08</v>
      </c>
      <c r="W9" s="22">
        <f t="shared" ref="W9:AA17" si="4">R9/H9</f>
        <v>1.2698814739894138</v>
      </c>
      <c r="X9" s="22">
        <f t="shared" si="4"/>
        <v>1.264816753065497</v>
      </c>
      <c r="Y9" s="23">
        <f t="shared" si="4"/>
        <v>1.1203036912751678</v>
      </c>
      <c r="Z9" s="23">
        <f t="shared" si="4"/>
        <v>1.3960115408805032</v>
      </c>
      <c r="AA9" s="23">
        <f t="shared" si="4"/>
        <v>1.2840346964064435</v>
      </c>
      <c r="AB9" s="5"/>
      <c r="AC9" s="5"/>
      <c r="AD9" s="5"/>
      <c r="AE9" s="5"/>
    </row>
    <row r="10" spans="1:31" s="3" customFormat="1" x14ac:dyDescent="0.35">
      <c r="A10" s="38" t="s">
        <v>23</v>
      </c>
      <c r="B10" s="26">
        <v>2562</v>
      </c>
      <c r="C10" s="18">
        <f>D10+E10+F10+G10</f>
        <v>177220</v>
      </c>
      <c r="D10" s="33">
        <v>130310</v>
      </c>
      <c r="E10" s="33">
        <v>5665</v>
      </c>
      <c r="F10" s="33">
        <v>25377</v>
      </c>
      <c r="G10" s="33">
        <v>15868</v>
      </c>
      <c r="H10" s="18">
        <f t="shared" si="1"/>
        <v>8395</v>
      </c>
      <c r="I10" s="34">
        <v>6382</v>
      </c>
      <c r="J10" s="34">
        <v>271</v>
      </c>
      <c r="K10" s="34">
        <v>684</v>
      </c>
      <c r="L10" s="34">
        <v>1058</v>
      </c>
      <c r="M10" s="18">
        <f t="shared" si="2"/>
        <v>24619</v>
      </c>
      <c r="N10" s="33">
        <v>18957</v>
      </c>
      <c r="O10" s="33">
        <v>791</v>
      </c>
      <c r="P10" s="33">
        <v>2113</v>
      </c>
      <c r="Q10" s="33">
        <v>2758</v>
      </c>
      <c r="R10" s="42">
        <f>S10+T10+U10+V10</f>
        <v>4931.4236000000001</v>
      </c>
      <c r="S10" s="40">
        <v>3898.5324000000001</v>
      </c>
      <c r="T10" s="40">
        <v>170.57079999999999</v>
      </c>
      <c r="U10" s="40">
        <v>449.4418</v>
      </c>
      <c r="V10" s="40">
        <v>412.87860000000001</v>
      </c>
      <c r="W10" s="22">
        <f t="shared" si="4"/>
        <v>0.58742389517569982</v>
      </c>
      <c r="X10" s="22">
        <f t="shared" si="4"/>
        <v>0.6108637417737387</v>
      </c>
      <c r="Y10" s="23">
        <f>T10/J10</f>
        <v>0.62941254612546127</v>
      </c>
      <c r="Z10" s="23">
        <f>U10/K10</f>
        <v>0.65707865497076023</v>
      </c>
      <c r="AA10" s="23">
        <f t="shared" si="4"/>
        <v>0.39024442344045368</v>
      </c>
      <c r="AB10" s="5"/>
      <c r="AC10" s="5"/>
      <c r="AD10" s="5"/>
      <c r="AE10" s="5"/>
    </row>
    <row r="11" spans="1:31" s="3" customFormat="1" x14ac:dyDescent="0.35">
      <c r="A11" s="39" t="s">
        <v>24</v>
      </c>
      <c r="B11" s="26">
        <v>2562</v>
      </c>
      <c r="C11" s="18">
        <f t="shared" si="0"/>
        <v>259833</v>
      </c>
      <c r="D11" s="33">
        <v>146779</v>
      </c>
      <c r="E11" s="33">
        <v>17836</v>
      </c>
      <c r="F11" s="33">
        <v>48042</v>
      </c>
      <c r="G11" s="33">
        <v>47176</v>
      </c>
      <c r="H11" s="18">
        <f>I11+J11+K11+L11</f>
        <v>13528</v>
      </c>
      <c r="I11" s="34">
        <v>7144</v>
      </c>
      <c r="J11" s="34">
        <v>759</v>
      </c>
      <c r="K11" s="34">
        <v>1798</v>
      </c>
      <c r="L11" s="34">
        <v>3827</v>
      </c>
      <c r="M11" s="18">
        <f>N11+O11+P11+Q11</f>
        <v>57711</v>
      </c>
      <c r="N11" s="33">
        <v>29681</v>
      </c>
      <c r="O11" s="33">
        <v>2830</v>
      </c>
      <c r="P11" s="33">
        <v>8625</v>
      </c>
      <c r="Q11" s="33">
        <v>16575</v>
      </c>
      <c r="R11" s="42">
        <f>S11+T11+U11+V11</f>
        <v>20947.908100000001</v>
      </c>
      <c r="S11" s="40">
        <v>11380.853499999999</v>
      </c>
      <c r="T11" s="40">
        <v>946.66849999999999</v>
      </c>
      <c r="U11" s="40">
        <v>3238.2350999999999</v>
      </c>
      <c r="V11" s="40">
        <v>5382.1509999999998</v>
      </c>
      <c r="W11" s="22">
        <f t="shared" si="4"/>
        <v>1.548485223240686</v>
      </c>
      <c r="X11" s="22">
        <f>S11/I11</f>
        <v>1.5930645996640536</v>
      </c>
      <c r="Y11" s="23">
        <f>T11/J11</f>
        <v>1.2472575757575757</v>
      </c>
      <c r="Z11" s="23">
        <f>U11/K11</f>
        <v>1.8010206340378196</v>
      </c>
      <c r="AA11" s="23">
        <f>V11/L11</f>
        <v>1.4063629474784427</v>
      </c>
      <c r="AB11" s="5"/>
      <c r="AC11" s="5"/>
      <c r="AD11" s="5"/>
      <c r="AE11" s="5"/>
    </row>
    <row r="12" spans="1:31" s="3" customFormat="1" x14ac:dyDescent="0.35">
      <c r="A12" s="39" t="s">
        <v>25</v>
      </c>
      <c r="B12" s="26">
        <v>2562</v>
      </c>
      <c r="C12" s="18">
        <f t="shared" si="0"/>
        <v>67636</v>
      </c>
      <c r="D12" s="33">
        <v>40259</v>
      </c>
      <c r="E12" s="33">
        <v>3723</v>
      </c>
      <c r="F12" s="33">
        <v>10727</v>
      </c>
      <c r="G12" s="33">
        <v>12927</v>
      </c>
      <c r="H12" s="18">
        <f t="shared" si="1"/>
        <v>2363</v>
      </c>
      <c r="I12" s="34">
        <v>1893</v>
      </c>
      <c r="J12" s="34">
        <v>99</v>
      </c>
      <c r="K12" s="34">
        <v>144</v>
      </c>
      <c r="L12" s="34">
        <v>227</v>
      </c>
      <c r="M12" s="18">
        <f>N12+O12+P12+Q12</f>
        <v>6508</v>
      </c>
      <c r="N12" s="33">
        <v>5207</v>
      </c>
      <c r="O12" s="33">
        <v>268</v>
      </c>
      <c r="P12" s="33">
        <v>439</v>
      </c>
      <c r="Q12" s="33">
        <v>594</v>
      </c>
      <c r="R12" s="42">
        <f t="shared" si="3"/>
        <v>1359.7797</v>
      </c>
      <c r="S12" s="40">
        <v>1088.7824000000001</v>
      </c>
      <c r="T12" s="40">
        <v>67.238</v>
      </c>
      <c r="U12" s="40">
        <v>102.8845</v>
      </c>
      <c r="V12" s="40">
        <v>100.87479999999999</v>
      </c>
      <c r="W12" s="35">
        <f t="shared" si="4"/>
        <v>0.57544633939906897</v>
      </c>
      <c r="X12" s="22">
        <f t="shared" si="4"/>
        <v>0.57516238774432116</v>
      </c>
      <c r="Y12" s="23">
        <f t="shared" si="4"/>
        <v>0.6791717171717172</v>
      </c>
      <c r="Z12" s="23">
        <f t="shared" si="4"/>
        <v>0.71447569444444448</v>
      </c>
      <c r="AA12" s="23">
        <f t="shared" si="4"/>
        <v>0.4443823788546255</v>
      </c>
      <c r="AB12" s="5"/>
      <c r="AC12" s="5"/>
      <c r="AD12" s="5"/>
      <c r="AE12" s="5"/>
    </row>
    <row r="13" spans="1:31" s="3" customFormat="1" x14ac:dyDescent="0.35">
      <c r="A13" s="39" t="s">
        <v>26</v>
      </c>
      <c r="B13" s="26">
        <v>2562</v>
      </c>
      <c r="C13" s="18">
        <f t="shared" si="0"/>
        <v>63896</v>
      </c>
      <c r="D13" s="33">
        <v>46490</v>
      </c>
      <c r="E13" s="33">
        <v>1834</v>
      </c>
      <c r="F13" s="33">
        <v>5431</v>
      </c>
      <c r="G13" s="33">
        <v>10141</v>
      </c>
      <c r="H13" s="18">
        <f>I13+J13+K13+L13</f>
        <v>4296</v>
      </c>
      <c r="I13" s="34">
        <v>3514</v>
      </c>
      <c r="J13" s="34">
        <v>93</v>
      </c>
      <c r="K13" s="34">
        <v>258</v>
      </c>
      <c r="L13" s="34">
        <v>431</v>
      </c>
      <c r="M13" s="18">
        <f>N13+O13+P13+Q13</f>
        <v>9253</v>
      </c>
      <c r="N13" s="33">
        <v>7571</v>
      </c>
      <c r="O13" s="33">
        <v>183</v>
      </c>
      <c r="P13" s="33">
        <v>764</v>
      </c>
      <c r="Q13" s="33">
        <v>735</v>
      </c>
      <c r="R13" s="42">
        <f>S13+T13+U13+V13</f>
        <v>1928.2531000000004</v>
      </c>
      <c r="S13" s="40">
        <v>1585.4760000000001</v>
      </c>
      <c r="T13" s="40">
        <v>38.459099999999999</v>
      </c>
      <c r="U13" s="40">
        <v>121.0585</v>
      </c>
      <c r="V13" s="40">
        <v>183.2595</v>
      </c>
      <c r="W13" s="35">
        <f t="shared" si="4"/>
        <v>0.44884848696461832</v>
      </c>
      <c r="X13" s="22">
        <f>S13/I13</f>
        <v>0.45118838929994309</v>
      </c>
      <c r="Y13" s="23">
        <f>T13/J13</f>
        <v>0.41353870967741935</v>
      </c>
      <c r="Z13" s="23">
        <f>U13/K13</f>
        <v>0.46921899224806202</v>
      </c>
      <c r="AA13" s="23">
        <f>V13/L13</f>
        <v>0.42519605568445479</v>
      </c>
      <c r="AB13" s="5"/>
      <c r="AC13" s="5"/>
      <c r="AD13" s="5"/>
      <c r="AE13" s="5"/>
    </row>
    <row r="14" spans="1:31" s="3" customFormat="1" x14ac:dyDescent="0.35">
      <c r="A14" s="39" t="s">
        <v>27</v>
      </c>
      <c r="B14" s="26">
        <v>2562</v>
      </c>
      <c r="C14" s="18">
        <f t="shared" si="0"/>
        <v>56906</v>
      </c>
      <c r="D14" s="33">
        <v>46124</v>
      </c>
      <c r="E14" s="33">
        <v>3181</v>
      </c>
      <c r="F14" s="33">
        <v>4063</v>
      </c>
      <c r="G14" s="33">
        <v>3538</v>
      </c>
      <c r="H14" s="18">
        <f t="shared" si="1"/>
        <v>1864</v>
      </c>
      <c r="I14" s="34">
        <v>1561</v>
      </c>
      <c r="J14" s="34">
        <v>111</v>
      </c>
      <c r="K14" s="34">
        <v>115</v>
      </c>
      <c r="L14" s="34">
        <v>77</v>
      </c>
      <c r="M14" s="18">
        <f t="shared" si="2"/>
        <v>5048</v>
      </c>
      <c r="N14" s="33">
        <v>4298</v>
      </c>
      <c r="O14" s="33">
        <v>261</v>
      </c>
      <c r="P14" s="33">
        <v>326</v>
      </c>
      <c r="Q14" s="33">
        <v>163</v>
      </c>
      <c r="R14" s="42">
        <f>S14+T14+U14+V14</f>
        <v>925.55830000000003</v>
      </c>
      <c r="S14" s="40">
        <v>781.55</v>
      </c>
      <c r="T14" s="40">
        <v>52.6599</v>
      </c>
      <c r="U14" s="40">
        <v>53.028300000000002</v>
      </c>
      <c r="V14" s="40">
        <v>38.320099999999996</v>
      </c>
      <c r="W14" s="35">
        <f t="shared" si="4"/>
        <v>0.49654415236051502</v>
      </c>
      <c r="X14" s="22">
        <f t="shared" si="4"/>
        <v>0.50067264573991033</v>
      </c>
      <c r="Y14" s="23">
        <f t="shared" si="4"/>
        <v>0.47441351351351352</v>
      </c>
      <c r="Z14" s="23">
        <f t="shared" si="4"/>
        <v>0.46111565217391304</v>
      </c>
      <c r="AA14" s="23">
        <f t="shared" si="4"/>
        <v>0.49766363636363631</v>
      </c>
      <c r="AB14" s="5"/>
      <c r="AC14" s="5"/>
      <c r="AD14" s="5"/>
      <c r="AE14" s="5"/>
    </row>
    <row r="15" spans="1:31" s="3" customFormat="1" x14ac:dyDescent="0.35">
      <c r="A15" s="39" t="s">
        <v>28</v>
      </c>
      <c r="B15" s="26">
        <v>2562</v>
      </c>
      <c r="C15" s="18">
        <f t="shared" si="0"/>
        <v>32398</v>
      </c>
      <c r="D15" s="33">
        <v>25388</v>
      </c>
      <c r="E15" s="33">
        <v>1320</v>
      </c>
      <c r="F15" s="33">
        <v>3173</v>
      </c>
      <c r="G15" s="33">
        <v>2517</v>
      </c>
      <c r="H15" s="18">
        <f t="shared" si="1"/>
        <v>1623</v>
      </c>
      <c r="I15" s="34">
        <v>1403</v>
      </c>
      <c r="J15" s="34">
        <v>39</v>
      </c>
      <c r="K15" s="34">
        <v>141</v>
      </c>
      <c r="L15" s="34">
        <v>40</v>
      </c>
      <c r="M15" s="18">
        <f t="shared" si="2"/>
        <v>3936</v>
      </c>
      <c r="N15" s="33">
        <v>3446</v>
      </c>
      <c r="O15" s="33">
        <v>91</v>
      </c>
      <c r="P15" s="33">
        <v>329</v>
      </c>
      <c r="Q15" s="33">
        <v>70</v>
      </c>
      <c r="R15" s="42">
        <f>S15+T15+U15+V15</f>
        <v>736.13419999999996</v>
      </c>
      <c r="S15" s="40">
        <v>641.26160000000004</v>
      </c>
      <c r="T15" s="40">
        <v>18.358899999999998</v>
      </c>
      <c r="U15" s="40">
        <v>58.707500000000003</v>
      </c>
      <c r="V15" s="40">
        <v>17.8062</v>
      </c>
      <c r="W15" s="35">
        <f t="shared" si="4"/>
        <v>0.45356389402341341</v>
      </c>
      <c r="X15" s="22">
        <f t="shared" si="4"/>
        <v>0.45706457590876698</v>
      </c>
      <c r="Y15" s="23">
        <f t="shared" si="4"/>
        <v>0.4707410256410256</v>
      </c>
      <c r="Z15" s="23">
        <f t="shared" si="4"/>
        <v>0.41636524822695037</v>
      </c>
      <c r="AA15" s="23">
        <f t="shared" si="4"/>
        <v>0.44515500000000002</v>
      </c>
      <c r="AB15" s="5"/>
      <c r="AC15" s="5"/>
      <c r="AD15" s="5"/>
      <c r="AE15" s="5"/>
    </row>
    <row r="16" spans="1:31" s="3" customFormat="1" x14ac:dyDescent="0.35">
      <c r="A16" s="39" t="s">
        <v>29</v>
      </c>
      <c r="B16" s="26">
        <v>2562</v>
      </c>
      <c r="C16" s="18">
        <f t="shared" si="0"/>
        <v>75247</v>
      </c>
      <c r="D16" s="33">
        <v>61412</v>
      </c>
      <c r="E16" s="33">
        <v>4102</v>
      </c>
      <c r="F16" s="33">
        <v>4446</v>
      </c>
      <c r="G16" s="33">
        <v>5287</v>
      </c>
      <c r="H16" s="18">
        <f t="shared" si="1"/>
        <v>1361</v>
      </c>
      <c r="I16" s="34">
        <v>1121</v>
      </c>
      <c r="J16" s="34">
        <v>38</v>
      </c>
      <c r="K16" s="34">
        <v>73</v>
      </c>
      <c r="L16" s="34">
        <v>129</v>
      </c>
      <c r="M16" s="18">
        <f t="shared" si="2"/>
        <v>4167</v>
      </c>
      <c r="N16" s="33">
        <v>3470</v>
      </c>
      <c r="O16" s="33">
        <v>100</v>
      </c>
      <c r="P16" s="33">
        <v>318</v>
      </c>
      <c r="Q16" s="33">
        <v>279</v>
      </c>
      <c r="R16" s="42">
        <f t="shared" si="3"/>
        <v>883.60709999999995</v>
      </c>
      <c r="S16" s="40">
        <v>720.30139999999994</v>
      </c>
      <c r="T16" s="40">
        <v>27.975000000000001</v>
      </c>
      <c r="U16" s="40">
        <v>60.164400000000001</v>
      </c>
      <c r="V16" s="40">
        <v>75.166300000000007</v>
      </c>
      <c r="W16" s="35">
        <f t="shared" si="4"/>
        <v>0.64923372520205724</v>
      </c>
      <c r="X16" s="22">
        <f t="shared" si="4"/>
        <v>0.64255254237288129</v>
      </c>
      <c r="Y16" s="23">
        <f t="shared" si="4"/>
        <v>0.73618421052631577</v>
      </c>
      <c r="Z16" s="23">
        <f t="shared" si="4"/>
        <v>0.82416986301369866</v>
      </c>
      <c r="AA16" s="23">
        <f t="shared" si="4"/>
        <v>0.58268449612403106</v>
      </c>
      <c r="AB16" s="5"/>
      <c r="AC16" s="5"/>
      <c r="AD16" s="5"/>
      <c r="AE16" s="5"/>
    </row>
    <row r="17" spans="1:31" s="3" customFormat="1" x14ac:dyDescent="0.35">
      <c r="A17" s="39" t="s">
        <v>30</v>
      </c>
      <c r="B17" s="26">
        <v>2562</v>
      </c>
      <c r="C17" s="18">
        <f t="shared" si="0"/>
        <v>60492</v>
      </c>
      <c r="D17" s="33">
        <v>47813</v>
      </c>
      <c r="E17" s="33">
        <v>2119</v>
      </c>
      <c r="F17" s="33">
        <v>4358</v>
      </c>
      <c r="G17" s="33">
        <v>6202</v>
      </c>
      <c r="H17" s="18">
        <f t="shared" si="1"/>
        <v>2230</v>
      </c>
      <c r="I17" s="34">
        <v>1927</v>
      </c>
      <c r="J17" s="34">
        <v>129</v>
      </c>
      <c r="K17" s="34">
        <v>98</v>
      </c>
      <c r="L17" s="34">
        <v>76</v>
      </c>
      <c r="M17" s="18">
        <f t="shared" si="2"/>
        <v>6568</v>
      </c>
      <c r="N17" s="33">
        <v>5808</v>
      </c>
      <c r="O17" s="33">
        <v>329</v>
      </c>
      <c r="P17" s="33">
        <v>293</v>
      </c>
      <c r="Q17" s="33">
        <v>138</v>
      </c>
      <c r="R17" s="42">
        <f t="shared" si="3"/>
        <v>1465.2038</v>
      </c>
      <c r="S17" s="33">
        <v>1286.8053</v>
      </c>
      <c r="T17" s="33">
        <v>70.556299999999993</v>
      </c>
      <c r="U17" s="33">
        <v>70.296099999999996</v>
      </c>
      <c r="V17" s="33">
        <v>37.546100000000003</v>
      </c>
      <c r="W17" s="35">
        <f t="shared" si="4"/>
        <v>0.65704206278026911</v>
      </c>
      <c r="X17" s="22">
        <f t="shared" si="4"/>
        <v>0.66777649195640887</v>
      </c>
      <c r="Y17" s="23">
        <f t="shared" si="4"/>
        <v>0.54694806201550383</v>
      </c>
      <c r="Z17" s="23">
        <f t="shared" si="4"/>
        <v>0.71730714285714281</v>
      </c>
      <c r="AA17" s="23">
        <f t="shared" si="4"/>
        <v>0.49402763157894741</v>
      </c>
      <c r="AB17" s="5"/>
      <c r="AC17" s="5"/>
      <c r="AD17" s="5"/>
      <c r="AE17" s="5"/>
    </row>
    <row r="18" spans="1:31" x14ac:dyDescent="0.35">
      <c r="A18" s="19" t="s">
        <v>18</v>
      </c>
      <c r="B18" s="4"/>
      <c r="C18" s="7"/>
      <c r="D18" s="9"/>
      <c r="E18" s="9"/>
      <c r="F18" s="9"/>
      <c r="G18" s="9"/>
      <c r="H18" s="13"/>
      <c r="I18" s="9"/>
      <c r="J18" s="9"/>
      <c r="K18" s="9"/>
      <c r="L18" s="9"/>
      <c r="M18" s="11"/>
      <c r="N18" s="10"/>
      <c r="O18" s="10"/>
      <c r="P18" s="10"/>
      <c r="Q18" s="10"/>
      <c r="R18" s="16"/>
      <c r="S18" s="8"/>
      <c r="T18" s="8"/>
      <c r="U18" s="8"/>
      <c r="V18" s="8"/>
    </row>
    <row r="19" spans="1:31" x14ac:dyDescent="0.35">
      <c r="A19" s="17" t="s">
        <v>19</v>
      </c>
      <c r="B19" s="24"/>
      <c r="C19" s="25"/>
      <c r="D19" s="27"/>
      <c r="E19" s="27"/>
      <c r="F19" s="27"/>
      <c r="G19" s="27"/>
      <c r="H19" s="28"/>
      <c r="I19" s="27"/>
      <c r="J19" s="27"/>
      <c r="K19" s="27"/>
      <c r="L19" s="27"/>
      <c r="S19" s="29"/>
      <c r="T19" s="29"/>
      <c r="U19" s="29"/>
      <c r="V19" s="29"/>
    </row>
    <row r="20" spans="1:31" ht="23.25" x14ac:dyDescent="0.35">
      <c r="A20" s="15"/>
      <c r="B20" s="4"/>
      <c r="C20" s="7"/>
      <c r="D20" s="5"/>
      <c r="E20" s="5"/>
      <c r="F20" s="5"/>
      <c r="G20" s="5"/>
      <c r="H20" s="14"/>
      <c r="I20" s="5"/>
      <c r="J20" s="5"/>
      <c r="K20" s="5"/>
      <c r="L20" s="5"/>
      <c r="Q20" s="45"/>
    </row>
    <row r="21" spans="1:31" s="15" customFormat="1" x14ac:dyDescent="0.35">
      <c r="A21" s="36"/>
      <c r="B21" s="31"/>
      <c r="C21" s="31"/>
      <c r="D21" s="14"/>
      <c r="E21" s="14"/>
      <c r="F21" s="14"/>
      <c r="G21" s="14"/>
      <c r="H21" s="14"/>
      <c r="I21" s="14"/>
      <c r="J21" s="14"/>
      <c r="K21" s="14"/>
      <c r="L21" s="14"/>
      <c r="M21" s="12"/>
      <c r="N21" s="12"/>
      <c r="O21" s="12"/>
      <c r="P21" s="12"/>
      <c r="Q21" s="44"/>
      <c r="R21" s="11"/>
      <c r="S21" s="44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</row>
    <row r="22" spans="1:31" x14ac:dyDescent="0.35">
      <c r="A22" s="4"/>
      <c r="B22" s="5"/>
      <c r="C22" s="14"/>
      <c r="D22" s="5"/>
      <c r="E22" s="5"/>
      <c r="F22" s="5"/>
      <c r="G22" s="5"/>
      <c r="H22" s="14"/>
      <c r="I22" s="5"/>
      <c r="J22" s="5"/>
      <c r="K22" s="5"/>
      <c r="L22" s="5"/>
      <c r="Q22" s="44"/>
      <c r="R22" s="11"/>
      <c r="S22" s="43"/>
    </row>
    <row r="23" spans="1:31" x14ac:dyDescent="0.35">
      <c r="A23" s="4"/>
      <c r="B23" s="5"/>
      <c r="C23" s="14"/>
      <c r="D23" s="5"/>
      <c r="E23" s="5"/>
      <c r="F23" s="5"/>
      <c r="G23" s="5"/>
      <c r="H23" s="14"/>
      <c r="I23" s="5"/>
      <c r="J23" s="5"/>
      <c r="K23" s="5"/>
      <c r="L23" s="5"/>
      <c r="Q23" s="44"/>
      <c r="R23" s="11"/>
      <c r="S23" s="43"/>
    </row>
    <row r="24" spans="1:31" x14ac:dyDescent="0.35">
      <c r="A24" s="4"/>
      <c r="B24" s="5"/>
      <c r="C24" s="14"/>
      <c r="D24" s="5"/>
      <c r="E24" s="5"/>
      <c r="F24" s="5"/>
      <c r="G24" s="5"/>
      <c r="H24" s="14"/>
      <c r="I24" s="5"/>
      <c r="J24" s="5"/>
      <c r="K24" s="5"/>
      <c r="L24" s="5"/>
      <c r="Q24" s="44"/>
      <c r="R24" s="11"/>
      <c r="S24" s="43"/>
    </row>
    <row r="25" spans="1:31" x14ac:dyDescent="0.35">
      <c r="A25" s="4"/>
      <c r="B25" s="5"/>
      <c r="C25" s="14"/>
      <c r="D25" s="5"/>
      <c r="E25" s="5"/>
      <c r="F25" s="5"/>
      <c r="G25" s="5"/>
      <c r="H25" s="14"/>
      <c r="I25" s="5"/>
      <c r="J25" s="5"/>
      <c r="K25" s="5"/>
      <c r="L25" s="5"/>
      <c r="Q25" s="44"/>
      <c r="R25" s="11"/>
      <c r="S25" s="43"/>
    </row>
    <row r="26" spans="1:31" x14ac:dyDescent="0.35">
      <c r="Q26" s="44"/>
      <c r="R26" s="11"/>
      <c r="S26" s="43"/>
    </row>
  </sheetData>
  <mergeCells count="15">
    <mergeCell ref="AB7:AB8"/>
    <mergeCell ref="AC7:AC8"/>
    <mergeCell ref="A5:A8"/>
    <mergeCell ref="B5:B8"/>
    <mergeCell ref="C5:G6"/>
    <mergeCell ref="H5:AA5"/>
    <mergeCell ref="H6:L6"/>
    <mergeCell ref="M6:Q6"/>
    <mergeCell ref="R6:V6"/>
    <mergeCell ref="W6:AA6"/>
    <mergeCell ref="C7:C8"/>
    <mergeCell ref="D7:D8"/>
    <mergeCell ref="E7:E8"/>
    <mergeCell ref="F7:F8"/>
    <mergeCell ref="G7:G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Q4 Y62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Ultimate</dc:creator>
  <cp:lastModifiedBy>ผู้ใช้ Windows</cp:lastModifiedBy>
  <cp:lastPrinted>2015-02-02T03:31:45Z</cp:lastPrinted>
  <dcterms:created xsi:type="dcterms:W3CDTF">2012-12-20T13:33:16Z</dcterms:created>
  <dcterms:modified xsi:type="dcterms:W3CDTF">2019-10-31T09:59:56Z</dcterms:modified>
</cp:coreProperties>
</file>